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فيديوهاتى التعليمية\"/>
    </mc:Choice>
  </mc:AlternateContent>
  <bookViews>
    <workbookView xWindow="0" yWindow="0" windowWidth="24000" windowHeight="8700"/>
  </bookViews>
  <sheets>
    <sheet name="1" sheetId="1" r:id="rId1"/>
    <sheet name="2" sheetId="2" r:id="rId2"/>
    <sheet name="3" sheetId="3" r:id="rId3"/>
  </sheets>
  <externalReferences>
    <externalReference r:id="rId4"/>
  </externalReferences>
  <definedNames>
    <definedName name="AAA">OFFSET([1]ورقة1!$A$2,ROW([1]ورقة1!XER1048549:XER1048561)-1,ROW([1]ورقة1!XER1048549:XER1048561)-1)</definedName>
  </definedNames>
  <calcPr calcId="162913"/>
  <pivotCaches>
    <pivotCache cacheId="9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2" l="1" a="1"/>
  <c r="E2" i="2" s="1"/>
  <c r="F1" i="2" a="1"/>
  <c r="F1" i="2" s="1"/>
  <c r="E2" i="1" a="1"/>
  <c r="E2" i="1" s="1"/>
  <c r="F1" i="1" a="1"/>
  <c r="F1" i="1" s="1"/>
  <c r="E10" i="2"/>
  <c r="E10" i="1"/>
  <c r="F2" i="2" l="1" a="1"/>
  <c r="F2" i="2" s="1"/>
  <c r="G1" i="2" a="1"/>
  <c r="G1" i="2" s="1"/>
  <c r="H1" i="2" s="1" a="1"/>
  <c r="H1" i="2" s="1"/>
  <c r="H2" i="2" s="1" a="1"/>
  <c r="H2" i="2" s="1"/>
  <c r="E3" i="2" a="1"/>
  <c r="E3" i="2" s="1"/>
  <c r="G1" i="1" a="1"/>
  <c r="G1" i="1" s="1"/>
  <c r="G2" i="1" s="1" a="1"/>
  <c r="G2" i="1" s="1"/>
  <c r="E3" i="1" a="1"/>
  <c r="E3" i="1" s="1"/>
  <c r="E4" i="1" s="1" a="1"/>
  <c r="E4" i="1" s="1"/>
  <c r="F2" i="1" a="1"/>
  <c r="F2" i="1" s="1"/>
  <c r="F3" i="2" l="1" a="1"/>
  <c r="F3" i="2" s="1"/>
  <c r="G3" i="2" a="1"/>
  <c r="G3" i="2" s="1"/>
  <c r="H3" i="2" a="1"/>
  <c r="H3" i="2" s="1"/>
  <c r="G2" i="2" a="1"/>
  <c r="G2" i="2" s="1"/>
  <c r="J1" i="3" a="1"/>
  <c r="J1" i="3" s="1"/>
  <c r="I1" i="2" a="1"/>
  <c r="I1" i="2" s="1"/>
  <c r="J1" i="2" s="1" a="1"/>
  <c r="J1" i="2" s="1"/>
  <c r="E4" i="2" a="1"/>
  <c r="E4" i="2" s="1"/>
  <c r="G4" i="1" a="1"/>
  <c r="G4" i="1" s="1"/>
  <c r="F4" i="1" a="1"/>
  <c r="F4" i="1" s="1"/>
  <c r="G3" i="1" a="1"/>
  <c r="G3" i="1" s="1"/>
  <c r="F3" i="1" a="1"/>
  <c r="F3" i="1" s="1"/>
  <c r="H1" i="1" a="1"/>
  <c r="H1" i="1" s="1"/>
  <c r="H3" i="1" s="1" a="1"/>
  <c r="H3" i="1" s="1"/>
  <c r="E5" i="1" a="1"/>
  <c r="E5" i="1" s="1"/>
  <c r="E6" i="1" s="1" a="1"/>
  <c r="E6" i="1" s="1"/>
  <c r="G4" i="2" l="1" a="1"/>
  <c r="G4" i="2" s="1"/>
  <c r="H4" i="2" a="1"/>
  <c r="H4" i="2" s="1"/>
  <c r="F4" i="2" a="1"/>
  <c r="F4" i="2" s="1"/>
  <c r="E5" i="2" a="1"/>
  <c r="E5" i="2" s="1"/>
  <c r="H4" i="1" a="1"/>
  <c r="H4" i="1" s="1"/>
  <c r="H5" i="1" a="1"/>
  <c r="H5" i="1" s="1"/>
  <c r="F5" i="1" a="1"/>
  <c r="F5" i="1" s="1"/>
  <c r="G5" i="1" a="1"/>
  <c r="G5" i="1" s="1"/>
  <c r="H2" i="1" a="1"/>
  <c r="H2" i="1" s="1"/>
  <c r="I1" i="1" a="1"/>
  <c r="I1" i="1" s="1"/>
  <c r="J1" i="1" s="1" a="1"/>
  <c r="J1" i="1" s="1"/>
  <c r="H5" i="2" l="1" a="1"/>
  <c r="H5" i="2" s="1"/>
  <c r="F5" i="2" a="1"/>
  <c r="F5" i="2" s="1"/>
  <c r="G5" i="2" a="1"/>
  <c r="G5" i="2" s="1"/>
  <c r="E6" i="2" a="1"/>
  <c r="E6" i="2" s="1"/>
</calcChain>
</file>

<file path=xl/sharedStrings.xml><?xml version="1.0" encoding="utf-8"?>
<sst xmlns="http://schemas.openxmlformats.org/spreadsheetml/2006/main" count="101" uniqueCount="17">
  <si>
    <t>الصنف</t>
  </si>
  <si>
    <t>السعر</t>
  </si>
  <si>
    <t>المبلغ</t>
  </si>
  <si>
    <t>ثلاجة 1</t>
  </si>
  <si>
    <t>كاش</t>
  </si>
  <si>
    <t>قسط</t>
  </si>
  <si>
    <t>تجارى</t>
  </si>
  <si>
    <t>ثلاجة 2</t>
  </si>
  <si>
    <t>ثلاجة 3</t>
  </si>
  <si>
    <t>ثلاجة 4</t>
  </si>
  <si>
    <t xml:space="preserve"> </t>
  </si>
  <si>
    <t>طريقة التسعير</t>
  </si>
  <si>
    <t xml:space="preserve">البحث باكثر من شرط فى جدول </t>
  </si>
  <si>
    <t>صيغة متقدمة  باستخدام الدوال index &amp;match</t>
  </si>
  <si>
    <t>باستخدام صيغ الصفيف</t>
  </si>
  <si>
    <t>ctrl+shift+enter</t>
  </si>
  <si>
    <t>صيغة متقدمة  باستخدام الدوال VLOOKUP&amp;IF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</si>
</sst>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name val="Arial"/>
      <family val="2"/>
      <scheme val="minor"/>
    </font>
    <font>
      <sz val="12"/>
      <color theme="1"/>
      <name val="Arial"/>
      <family val="2"/>
      <scheme val="minor"/>
    </font>
    <font>
      <sz val="9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3" borderId="0" xfId="0" applyFill="1"/>
    <xf numFmtId="0" fontId="0" fillId="6" borderId="0" xfId="0" applyFill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3" borderId="0" xfId="0" applyFill="1" applyAlignment="1">
      <alignment horizontal="center" vertical="center"/>
    </xf>
    <xf numFmtId="0" fontId="0" fillId="3" borderId="0" xfId="0" applyFill="1" applyBorder="1"/>
    <xf numFmtId="0" fontId="0" fillId="3" borderId="2" xfId="0" applyFill="1" applyBorder="1"/>
    <xf numFmtId="0" fontId="0" fillId="6" borderId="3" xfId="0" applyFill="1" applyBorder="1" applyAlignment="1">
      <alignment horizontal="center" vertical="center"/>
    </xf>
    <xf numFmtId="0" fontId="0" fillId="3" borderId="4" xfId="0" applyFill="1" applyBorder="1"/>
    <xf numFmtId="0" fontId="0" fillId="3" borderId="5" xfId="0" applyFill="1" applyBorder="1"/>
    <xf numFmtId="0" fontId="0" fillId="6" borderId="6" xfId="0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1;&#1575;&#1604;&#1575;&#1578;%20&#1605;&#1581;&#1604;&#1608;&#1604;&#1577;/&#1578;&#1581;&#1608;&#1610;&#1604;-&#1576;&#1610;&#1575;&#1606;&#1575;&#1578;-&#1575;&#1604;&#1609;-&#1593;&#1605;&#1608;&#15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ورقة1"/>
    </sheetNames>
    <sheetDataSet>
      <sheetData sheetId="0"/>
      <sheetData sheetId="1"/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LREFI" refreshedDate="42370.108316782411" createdVersion="6" refreshedVersion="6" minRefreshableVersion="3" recordCount="12">
  <cacheSource type="worksheet">
    <worksheetSource ref="A1:C13" sheet="3"/>
  </cacheSource>
  <cacheFields count="3">
    <cacheField name="الصنف" numFmtId="0">
      <sharedItems count="4">
        <s v="ثلاجة 1"/>
        <s v="ثلاجة 2"/>
        <s v="ثلاجة 3"/>
        <s v="ثلاجة 4"/>
      </sharedItems>
    </cacheField>
    <cacheField name="السعر" numFmtId="0">
      <sharedItems count="3">
        <s v="كاش"/>
        <s v="قسط"/>
        <s v="تجارى"/>
      </sharedItems>
    </cacheField>
    <cacheField name="المبلغ" numFmtId="0">
      <sharedItems containsSemiMixedTypes="0" containsString="0" containsNumber="1" containsInteger="1" minValue="1000" maxValue="101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">
  <r>
    <x v="0"/>
    <x v="0"/>
    <n v="1000"/>
  </r>
  <r>
    <x v="0"/>
    <x v="1"/>
    <n v="1001"/>
  </r>
  <r>
    <x v="0"/>
    <x v="2"/>
    <n v="1002"/>
  </r>
  <r>
    <x v="1"/>
    <x v="0"/>
    <n v="1003"/>
  </r>
  <r>
    <x v="1"/>
    <x v="1"/>
    <n v="1004"/>
  </r>
  <r>
    <x v="1"/>
    <x v="2"/>
    <n v="1005"/>
  </r>
  <r>
    <x v="2"/>
    <x v="0"/>
    <n v="1006"/>
  </r>
  <r>
    <x v="2"/>
    <x v="1"/>
    <n v="1007"/>
  </r>
  <r>
    <x v="2"/>
    <x v="2"/>
    <n v="1008"/>
  </r>
  <r>
    <x v="3"/>
    <x v="0"/>
    <n v="1009"/>
  </r>
  <r>
    <x v="3"/>
    <x v="1"/>
    <n v="1010"/>
  </r>
  <r>
    <x v="3"/>
    <x v="2"/>
    <n v="10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9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outline="1" outlineData="1" multipleFieldFilters="0" rowHeaderCaption="الصنف" colHeaderCaption=" ">
  <location ref="E1:H6" firstHeaderRow="1" firstDataRow="2" firstDataCol="1"/>
  <pivotFields count="3">
    <pivotField axis="axisRow" showAll="0" defaultSubtotal="0">
      <items count="4">
        <item x="0"/>
        <item x="1"/>
        <item x="2"/>
        <item x="3"/>
      </items>
    </pivotField>
    <pivotField axis="axisCol" showAll="0" defaultSubtotal="0">
      <items count="3">
        <item x="2"/>
        <item x="1"/>
        <item x="0"/>
      </items>
    </pivotField>
    <pivotField dataField="1" showAll="0" defaultSubtotal="0"/>
  </pivotFields>
  <rowFields count="1">
    <field x="0"/>
  </rowFields>
  <rowItems count="4">
    <i>
      <x/>
    </i>
    <i>
      <x v="1"/>
    </i>
    <i>
      <x v="2"/>
    </i>
    <i>
      <x v="3"/>
    </i>
  </rowItems>
  <colFields count="1">
    <field x="1"/>
  </colFields>
  <colItems count="3">
    <i>
      <x/>
    </i>
    <i>
      <x v="1"/>
    </i>
    <i>
      <x v="2"/>
    </i>
  </colItems>
  <dataFields count="1">
    <dataField name=" 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showGridLines="0" tabSelected="1" zoomScale="160" zoomScaleNormal="160" workbookViewId="0">
      <selection activeCell="E15" sqref="E15"/>
    </sheetView>
  </sheetViews>
  <sheetFormatPr defaultRowHeight="14.25" x14ac:dyDescent="0.2"/>
  <cols>
    <col min="3" max="3" width="9.75" customWidth="1"/>
    <col min="4" max="4" width="3.375" customWidth="1"/>
  </cols>
  <sheetData>
    <row r="1" spans="1:10" ht="15" thickBot="1" x14ac:dyDescent="0.25">
      <c r="A1" s="15" t="s">
        <v>0</v>
      </c>
      <c r="B1" s="16" t="s">
        <v>1</v>
      </c>
      <c r="C1" s="17" t="s">
        <v>2</v>
      </c>
      <c r="E1" s="2" t="s">
        <v>0</v>
      </c>
      <c r="F1" s="2" t="str">
        <f t="array" ref="F1">IFERROR(INDEX($B$2:$B$13,MATCH(0,COUNTIF($E$1:E$1,$B$2:$B$13),0)),"")</f>
        <v>كاش</v>
      </c>
      <c r="G1" s="2" t="str">
        <f t="array" ref="G1">IFERROR(INDEX($B$2:$B$13,MATCH(0,COUNTIF($E$1:F$1,$B$2:$B$13),0)),"")</f>
        <v>قسط</v>
      </c>
      <c r="H1" s="2" t="str">
        <f t="array" ref="H1">IFERROR(INDEX($B$2:$B$13,MATCH(0,COUNTIF($E$1:G$1,$B$2:$B$13),0)),"")</f>
        <v>تجارى</v>
      </c>
      <c r="I1" t="str">
        <f t="array" ref="I1">IFERROR(INDEX($B$2:$B$13,MATCH(0,COUNTIF($E$1:H$1,$B$2:$B$13),0)),"")</f>
        <v/>
      </c>
      <c r="J1" t="str">
        <f t="array" ref="J1">IFERROR(INDEX($B$2:$B$13,MATCH(0,COUNTIF($E$1:I$1,$B$2:$B$13),0)),"")</f>
        <v/>
      </c>
    </row>
    <row r="2" spans="1:10" ht="15" thickBot="1" x14ac:dyDescent="0.25">
      <c r="A2" s="10" t="s">
        <v>3</v>
      </c>
      <c r="B2" s="9" t="s">
        <v>4</v>
      </c>
      <c r="C2" s="11">
        <v>1000</v>
      </c>
      <c r="E2" s="2" t="str">
        <f t="array" ref="E2">IFERROR(INDEX($A$2:$A$13,MATCH(0,COUNTIF($E$1:E1,$A$2:$A$13),0)),"")</f>
        <v>ثلاجة 1</v>
      </c>
      <c r="F2" s="18">
        <f t="array" ref="F2">INDEX($C$2:$C$13,MATCH($E2&amp;""&amp;F$1,$A$2:$A$13&amp;""&amp;$B$2:$B$13,0))</f>
        <v>1000</v>
      </c>
      <c r="G2" s="8">
        <f t="array" ref="G2">INDEX($C$2:$C$13,MATCH($E2&amp;""&amp;G$1,$A$2:$A$13&amp;""&amp;$B$2:$B$13,0))</f>
        <v>1001</v>
      </c>
      <c r="H2" s="8">
        <f t="array" ref="H2">INDEX($C$2:$C$13,MATCH($E2&amp;""&amp;H$1,$A$2:$A$13&amp;""&amp;$B$2:$B$13,0))</f>
        <v>1002</v>
      </c>
    </row>
    <row r="3" spans="1:10" x14ac:dyDescent="0.2">
      <c r="A3" s="10" t="s">
        <v>3</v>
      </c>
      <c r="B3" s="9" t="s">
        <v>5</v>
      </c>
      <c r="C3" s="11">
        <v>1001</v>
      </c>
      <c r="E3" s="2" t="str">
        <f t="array" ref="E3">IFERROR(INDEX($A$2:$A$13,MATCH(0,COUNTIF($E$1:E2,$A$2:$A$13),0)),"")</f>
        <v>ثلاجة 2</v>
      </c>
      <c r="F3" s="8">
        <f t="array" ref="F3">INDEX($C$2:$C$13,MATCH($E3&amp;""&amp;F$1,$A$2:$A$13&amp;""&amp;$B$2:$B$13,0))</f>
        <v>1003</v>
      </c>
      <c r="G3" s="8">
        <f t="array" ref="G3">INDEX($C$2:$C$13,MATCH($E3&amp;""&amp;G$1,$A$2:$A$13&amp;""&amp;$B$2:$B$13,0))</f>
        <v>1004</v>
      </c>
      <c r="H3" s="8">
        <f t="array" ref="H3">INDEX($C$2:$C$13,MATCH($E3&amp;""&amp;H$1,$A$2:$A$13&amp;""&amp;$B$2:$B$13,0))</f>
        <v>1005</v>
      </c>
    </row>
    <row r="4" spans="1:10" x14ac:dyDescent="0.2">
      <c r="A4" s="10" t="s">
        <v>3</v>
      </c>
      <c r="B4" s="9" t="s">
        <v>6</v>
      </c>
      <c r="C4" s="11">
        <v>1002</v>
      </c>
      <c r="E4" s="2" t="str">
        <f t="array" ref="E4">IFERROR(INDEX($A$2:$A$13,MATCH(0,COUNTIF($E$1:E3,$A$2:$A$13),0)),"")</f>
        <v>ثلاجة 3</v>
      </c>
      <c r="F4" s="8">
        <f t="array" ref="F4">INDEX($C$2:$C$13,MATCH($E4&amp;""&amp;F$1,$A$2:$A$13&amp;""&amp;$B$2:$B$13,0))</f>
        <v>1006</v>
      </c>
      <c r="G4" s="8">
        <f t="array" ref="G4">INDEX($C$2:$C$13,MATCH($E4&amp;""&amp;G$1,$A$2:$A$13&amp;""&amp;$B$2:$B$13,0))</f>
        <v>1007</v>
      </c>
      <c r="H4" s="8">
        <f t="array" ref="H4">INDEX($C$2:$C$13,MATCH($E4&amp;""&amp;H$1,$A$2:$A$13&amp;""&amp;$B$2:$B$13,0))</f>
        <v>1008</v>
      </c>
    </row>
    <row r="5" spans="1:10" x14ac:dyDescent="0.2">
      <c r="A5" s="10" t="s">
        <v>7</v>
      </c>
      <c r="B5" s="9" t="s">
        <v>4</v>
      </c>
      <c r="C5" s="11">
        <v>1003</v>
      </c>
      <c r="E5" s="2" t="str">
        <f t="array" ref="E5">IFERROR(INDEX($A$2:$A$13,MATCH(0,COUNTIF($E$1:E4,$A$2:$A$13),0)),"")</f>
        <v>ثلاجة 4</v>
      </c>
      <c r="F5" s="8">
        <f t="array" ref="F5">INDEX($C$2:$C$13,MATCH($E5&amp;""&amp;F$1,$A$2:$A$13&amp;""&amp;$B$2:$B$13,0))</f>
        <v>1009</v>
      </c>
      <c r="G5" s="8">
        <f t="array" ref="G5">INDEX($C$2:$C$13,MATCH($E5&amp;""&amp;G$1,$A$2:$A$13&amp;""&amp;$B$2:$B$13,0))</f>
        <v>1010</v>
      </c>
      <c r="H5" s="8">
        <f t="array" ref="H5">INDEX($C$2:$C$13,MATCH($E5&amp;""&amp;H$1,$A$2:$A$13&amp;""&amp;$B$2:$B$13,0))</f>
        <v>1011</v>
      </c>
    </row>
    <row r="6" spans="1:10" x14ac:dyDescent="0.2">
      <c r="A6" s="10" t="s">
        <v>7</v>
      </c>
      <c r="B6" s="9" t="s">
        <v>5</v>
      </c>
      <c r="C6" s="11">
        <v>1004</v>
      </c>
      <c r="E6" t="str">
        <f t="array" ref="E6">IFERROR(INDEX($A$2:$A$13,MATCH(0,COUNTIF($E$1:E5,$A$2:$A$13),0)),"")</f>
        <v/>
      </c>
    </row>
    <row r="7" spans="1:10" x14ac:dyDescent="0.2">
      <c r="A7" s="10" t="s">
        <v>7</v>
      </c>
      <c r="B7" s="9" t="s">
        <v>6</v>
      </c>
      <c r="C7" s="11">
        <v>1005</v>
      </c>
      <c r="H7" t="s">
        <v>13</v>
      </c>
    </row>
    <row r="8" spans="1:10" x14ac:dyDescent="0.2">
      <c r="A8" s="10" t="s">
        <v>8</v>
      </c>
      <c r="B8" s="9" t="s">
        <v>4</v>
      </c>
      <c r="C8" s="11">
        <v>1006</v>
      </c>
      <c r="H8" t="s">
        <v>12</v>
      </c>
    </row>
    <row r="9" spans="1:10" x14ac:dyDescent="0.2">
      <c r="A9" s="10" t="s">
        <v>8</v>
      </c>
      <c r="B9" s="9" t="s">
        <v>5</v>
      </c>
      <c r="C9" s="11">
        <v>1007</v>
      </c>
      <c r="E9" s="19" t="s">
        <v>15</v>
      </c>
      <c r="F9" s="19"/>
      <c r="G9" s="19"/>
      <c r="H9" s="19" t="s">
        <v>14</v>
      </c>
    </row>
    <row r="10" spans="1:10" x14ac:dyDescent="0.2">
      <c r="A10" s="10" t="s">
        <v>8</v>
      </c>
      <c r="B10" s="9" t="s">
        <v>6</v>
      </c>
      <c r="C10" s="11">
        <v>1008</v>
      </c>
      <c r="E10" s="21" t="str">
        <f ca="1">_xlfn.FORMULATEXT(F2)</f>
        <v>{=INDEX($C$2:$C$13;MATCH($E2&amp;""&amp;F$1;$A$2:$A$13&amp;""&amp;$B$2:$B$13;0))}</v>
      </c>
    </row>
    <row r="11" spans="1:10" x14ac:dyDescent="0.2">
      <c r="A11" s="10" t="s">
        <v>9</v>
      </c>
      <c r="B11" s="9" t="s">
        <v>4</v>
      </c>
      <c r="C11" s="11">
        <v>1009</v>
      </c>
    </row>
    <row r="12" spans="1:10" x14ac:dyDescent="0.2">
      <c r="A12" s="10" t="s">
        <v>9</v>
      </c>
      <c r="B12" s="9" t="s">
        <v>5</v>
      </c>
      <c r="C12" s="11">
        <v>1010</v>
      </c>
    </row>
    <row r="13" spans="1:10" ht="15.75" thickBot="1" x14ac:dyDescent="0.25">
      <c r="A13" s="12" t="s">
        <v>9</v>
      </c>
      <c r="B13" s="13" t="s">
        <v>6</v>
      </c>
      <c r="C13" s="14">
        <v>1011</v>
      </c>
      <c r="F13" s="2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showGridLines="0" zoomScale="160" zoomScaleNormal="160" workbookViewId="0">
      <selection activeCell="G14" sqref="G14"/>
    </sheetView>
  </sheetViews>
  <sheetFormatPr defaultRowHeight="14.25" x14ac:dyDescent="0.2"/>
  <cols>
    <col min="3" max="3" width="9.125" customWidth="1"/>
    <col min="4" max="4" width="10.25" customWidth="1"/>
  </cols>
  <sheetData>
    <row r="1" spans="1:10" ht="15" thickBot="1" x14ac:dyDescent="0.25">
      <c r="A1" s="15" t="s">
        <v>0</v>
      </c>
      <c r="B1" s="16" t="s">
        <v>1</v>
      </c>
      <c r="C1" s="17" t="s">
        <v>2</v>
      </c>
      <c r="E1" s="2" t="s">
        <v>0</v>
      </c>
      <c r="F1" s="2" t="str">
        <f t="array" ref="F1">IFERROR(INDEX($B$2:$B$13,MATCH(0,COUNTIF($E$1:E$1,$B$2:$B$13),0)),"")</f>
        <v>كاش</v>
      </c>
      <c r="G1" s="2" t="str">
        <f t="array" ref="G1">IFERROR(INDEX($B$2:$B$13,MATCH(0,COUNTIF($E$1:F$1,$B$2:$B$13),0)),"")</f>
        <v>قسط</v>
      </c>
      <c r="H1" s="2" t="str">
        <f t="array" ref="H1">IFERROR(INDEX($B$2:$B$13,MATCH(0,COUNTIF($E$1:G$1,$B$2:$B$13),0)),"")</f>
        <v>تجارى</v>
      </c>
      <c r="I1" t="str">
        <f t="array" ref="I1">IFERROR(INDEX($B$2:$B$13,MATCH(0,COUNTIF($E$1:H$1,$B$2:$B$13),0)),"")</f>
        <v/>
      </c>
      <c r="J1" t="str">
        <f t="array" ref="J1">IFERROR(INDEX($B$2:$B$13,MATCH(0,COUNTIF($E$1:I$1,$B$2:$B$13),0)),"")</f>
        <v/>
      </c>
    </row>
    <row r="2" spans="1:10" ht="15" thickBot="1" x14ac:dyDescent="0.25">
      <c r="A2" s="10" t="s">
        <v>3</v>
      </c>
      <c r="B2" s="9" t="s">
        <v>4</v>
      </c>
      <c r="C2" s="11">
        <v>1000</v>
      </c>
      <c r="E2" s="2" t="str">
        <f t="array" ref="E2">IFERROR(INDEX($A$2:$A$13,MATCH(0,COUNTIF($E$1:E1,$A$2:$A$13),0)),"")</f>
        <v>ثلاجة 1</v>
      </c>
      <c r="F2" s="18">
        <f t="array" ref="F2">VLOOKUP($E2,IF(($A$2:$A$13=$E2)*($B$2:$B$13=F$1),$A$2:$C$13,""),3,0)</f>
        <v>1000</v>
      </c>
      <c r="G2" s="8">
        <f t="array" ref="G2">VLOOKUP($E2,IF(($A$2:$A$13=$E2)*($B$2:$B$13=G$1),$A$2:$C$13,""),3,0)</f>
        <v>1001</v>
      </c>
      <c r="H2" s="8">
        <f t="array" ref="H2">VLOOKUP($E2,IF(($A$2:$A$13=$E2)*($B$2:$B$13=H$1),$A$2:$C$13,""),3,0)</f>
        <v>1002</v>
      </c>
    </row>
    <row r="3" spans="1:10" x14ac:dyDescent="0.2">
      <c r="A3" s="10" t="s">
        <v>3</v>
      </c>
      <c r="B3" s="9" t="s">
        <v>5</v>
      </c>
      <c r="C3" s="11">
        <v>1001</v>
      </c>
      <c r="E3" s="2" t="str">
        <f t="array" ref="E3">IFERROR(INDEX($A$2:$A$13,MATCH(0,COUNTIF($E$1:E2,$A$2:$A$13),0)),"")</f>
        <v>ثلاجة 2</v>
      </c>
      <c r="F3" s="8">
        <f t="array" ref="F3">VLOOKUP($E3,IF(($A$2:$A$13=$E3)*($B$2:$B$13=F$1),$A$2:$C$13,""),3,0)</f>
        <v>1003</v>
      </c>
      <c r="G3" s="8">
        <f t="array" ref="G3">VLOOKUP($E3,IF(($A$2:$A$13=$E3)*($B$2:$B$13=G$1),$A$2:$C$13,""),3,0)</f>
        <v>1004</v>
      </c>
      <c r="H3" s="8">
        <f t="array" ref="H3">VLOOKUP($E3,IF(($A$2:$A$13=$E3)*($B$2:$B$13=H$1),$A$2:$C$13,""),3,0)</f>
        <v>1005</v>
      </c>
    </row>
    <row r="4" spans="1:10" x14ac:dyDescent="0.2">
      <c r="A4" s="10" t="s">
        <v>3</v>
      </c>
      <c r="B4" s="9" t="s">
        <v>6</v>
      </c>
      <c r="C4" s="11">
        <v>1002</v>
      </c>
      <c r="E4" s="2" t="str">
        <f t="array" ref="E4">IFERROR(INDEX($A$2:$A$13,MATCH(0,COUNTIF($E$1:E3,$A$2:$A$13),0)),"")</f>
        <v>ثلاجة 3</v>
      </c>
      <c r="F4" s="8">
        <f t="array" ref="F4">VLOOKUP($E4,IF(($A$2:$A$13=$E4)*($B$2:$B$13=F$1),$A$2:$C$13,""),3,0)</f>
        <v>1006</v>
      </c>
      <c r="G4" s="8">
        <f t="array" ref="G4">VLOOKUP($E4,IF(($A$2:$A$13=$E4)*($B$2:$B$13=G$1),$A$2:$C$13,""),3,0)</f>
        <v>1007</v>
      </c>
      <c r="H4" s="8">
        <f t="array" ref="H4">VLOOKUP($E4,IF(($A$2:$A$13=$E4)*($B$2:$B$13=H$1),$A$2:$C$13,""),3,0)</f>
        <v>1008</v>
      </c>
    </row>
    <row r="5" spans="1:10" x14ac:dyDescent="0.2">
      <c r="A5" s="10" t="s">
        <v>7</v>
      </c>
      <c r="B5" s="9" t="s">
        <v>4</v>
      </c>
      <c r="C5" s="11">
        <v>1003</v>
      </c>
      <c r="E5" s="2" t="str">
        <f t="array" ref="E5">IFERROR(INDEX($A$2:$A$13,MATCH(0,COUNTIF($E$1:E4,$A$2:$A$13),0)),"")</f>
        <v>ثلاجة 4</v>
      </c>
      <c r="F5" s="8">
        <f t="array" ref="F5">VLOOKUP($E5,IF(($A$2:$A$13=$E5)*($B$2:$B$13=F$1),$A$2:$C$13,""),3,0)</f>
        <v>1009</v>
      </c>
      <c r="G5" s="8">
        <f t="array" ref="G5">VLOOKUP($E5,IF(($A$2:$A$13=$E5)*($B$2:$B$13=G$1),$A$2:$C$13,""),3,0)</f>
        <v>1010</v>
      </c>
      <c r="H5" s="8">
        <f t="array" ref="H5">VLOOKUP($E5,IF(($A$2:$A$13=$E5)*($B$2:$B$13=H$1),$A$2:$C$13,""),3,0)</f>
        <v>1011</v>
      </c>
    </row>
    <row r="6" spans="1:10" x14ac:dyDescent="0.2">
      <c r="A6" s="10" t="s">
        <v>7</v>
      </c>
      <c r="B6" s="9" t="s">
        <v>5</v>
      </c>
      <c r="C6" s="11">
        <v>1004</v>
      </c>
      <c r="E6" t="str">
        <f t="array" ref="E6">IFERROR(INDEX($A$2:$A$13,MATCH(0,COUNTIF($E$1:E5,$A$2:$A$13),0)),"")</f>
        <v/>
      </c>
    </row>
    <row r="7" spans="1:10" x14ac:dyDescent="0.2">
      <c r="A7" s="10" t="s">
        <v>7</v>
      </c>
      <c r="B7" s="9" t="s">
        <v>6</v>
      </c>
      <c r="C7" s="11">
        <v>1005</v>
      </c>
      <c r="H7" t="s">
        <v>16</v>
      </c>
    </row>
    <row r="8" spans="1:10" x14ac:dyDescent="0.2">
      <c r="A8" s="10" t="s">
        <v>8</v>
      </c>
      <c r="B8" s="9" t="s">
        <v>4</v>
      </c>
      <c r="C8" s="11">
        <v>1006</v>
      </c>
      <c r="H8" t="s">
        <v>12</v>
      </c>
    </row>
    <row r="9" spans="1:10" x14ac:dyDescent="0.2">
      <c r="A9" s="10" t="s">
        <v>8</v>
      </c>
      <c r="B9" s="9" t="s">
        <v>5</v>
      </c>
      <c r="C9" s="11">
        <v>1007</v>
      </c>
      <c r="E9" t="s">
        <v>15</v>
      </c>
      <c r="H9" t="s">
        <v>14</v>
      </c>
    </row>
    <row r="10" spans="1:10" x14ac:dyDescent="0.2">
      <c r="A10" s="10" t="s">
        <v>8</v>
      </c>
      <c r="B10" s="9" t="s">
        <v>6</v>
      </c>
      <c r="C10" s="11">
        <v>1008</v>
      </c>
      <c r="E10" t="str">
        <f ca="1">_xlfn.FORMULATEXT(F2)</f>
        <v>{=VLOOKUP($E2;IF(($A$2:$A$13=$E2)*($B$2:$B$13=F$1);$A$2:$C$13;"");3;0)}</v>
      </c>
    </row>
    <row r="11" spans="1:10" x14ac:dyDescent="0.2">
      <c r="A11" s="10" t="s">
        <v>9</v>
      </c>
      <c r="B11" s="9" t="s">
        <v>4</v>
      </c>
      <c r="C11" s="11">
        <v>1009</v>
      </c>
    </row>
    <row r="12" spans="1:10" x14ac:dyDescent="0.2">
      <c r="A12" s="10" t="s">
        <v>9</v>
      </c>
      <c r="B12" s="9" t="s">
        <v>5</v>
      </c>
      <c r="C12" s="11">
        <v>1010</v>
      </c>
    </row>
    <row r="13" spans="1:10" ht="15" thickBot="1" x14ac:dyDescent="0.25">
      <c r="A13" s="12" t="s">
        <v>9</v>
      </c>
      <c r="B13" s="13" t="s">
        <v>6</v>
      </c>
      <c r="C13" s="14">
        <v>1011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showGridLines="0" zoomScale="160" zoomScaleNormal="160" workbookViewId="0">
      <selection activeCell="B16" sqref="B16"/>
    </sheetView>
  </sheetViews>
  <sheetFormatPr defaultRowHeight="14.25" x14ac:dyDescent="0.2"/>
  <cols>
    <col min="3" max="3" width="9.125" customWidth="1"/>
    <col min="4" max="4" width="10.25" customWidth="1"/>
    <col min="5" max="5" width="12.625" customWidth="1"/>
    <col min="6" max="6" width="6.375" customWidth="1"/>
    <col min="7" max="8" width="5" customWidth="1"/>
    <col min="9" max="9" width="11.375" bestFit="1" customWidth="1"/>
  </cols>
  <sheetData>
    <row r="1" spans="1:10" x14ac:dyDescent="0.2">
      <c r="A1" s="1" t="s">
        <v>0</v>
      </c>
      <c r="B1" s="1" t="s">
        <v>11</v>
      </c>
      <c r="C1" s="1" t="s">
        <v>2</v>
      </c>
      <c r="E1" s="5" t="s">
        <v>10</v>
      </c>
      <c r="F1" s="5" t="s">
        <v>10</v>
      </c>
      <c r="J1" t="str">
        <f t="array" ref="J1">IFERROR(INDEX($B$2:$B$13,MATCH(0,COUNTIF($E$1:I$1,$B$2:$B$13),0)),"")</f>
        <v>كاش</v>
      </c>
    </row>
    <row r="2" spans="1:10" x14ac:dyDescent="0.2">
      <c r="A2" s="3" t="s">
        <v>3</v>
      </c>
      <c r="B2" s="3" t="s">
        <v>4</v>
      </c>
      <c r="C2" s="4">
        <v>1000</v>
      </c>
      <c r="E2" s="5" t="s">
        <v>0</v>
      </c>
      <c r="F2" t="s">
        <v>6</v>
      </c>
      <c r="G2" t="s">
        <v>5</v>
      </c>
      <c r="H2" t="s">
        <v>4</v>
      </c>
    </row>
    <row r="3" spans="1:10" x14ac:dyDescent="0.2">
      <c r="A3" s="3" t="s">
        <v>3</v>
      </c>
      <c r="B3" s="3" t="s">
        <v>5</v>
      </c>
      <c r="C3" s="4">
        <v>1001</v>
      </c>
      <c r="E3" s="6" t="s">
        <v>3</v>
      </c>
      <c r="F3" s="7">
        <v>1002</v>
      </c>
      <c r="G3" s="7">
        <v>1001</v>
      </c>
      <c r="H3" s="7">
        <v>1000</v>
      </c>
    </row>
    <row r="4" spans="1:10" x14ac:dyDescent="0.2">
      <c r="A4" s="3" t="s">
        <v>3</v>
      </c>
      <c r="B4" s="3" t="s">
        <v>6</v>
      </c>
      <c r="C4" s="4">
        <v>1002</v>
      </c>
      <c r="E4" s="6" t="s">
        <v>7</v>
      </c>
      <c r="F4" s="7">
        <v>1005</v>
      </c>
      <c r="G4" s="7">
        <v>1004</v>
      </c>
      <c r="H4" s="7">
        <v>1003</v>
      </c>
    </row>
    <row r="5" spans="1:10" x14ac:dyDescent="0.2">
      <c r="A5" s="3" t="s">
        <v>7</v>
      </c>
      <c r="B5" s="3" t="s">
        <v>4</v>
      </c>
      <c r="C5" s="4">
        <v>1003</v>
      </c>
      <c r="E5" s="6" t="s">
        <v>8</v>
      </c>
      <c r="F5" s="7">
        <v>1008</v>
      </c>
      <c r="G5" s="7">
        <v>1007</v>
      </c>
      <c r="H5" s="7">
        <v>1006</v>
      </c>
    </row>
    <row r="6" spans="1:10" x14ac:dyDescent="0.2">
      <c r="A6" s="3" t="s">
        <v>7</v>
      </c>
      <c r="B6" s="3" t="s">
        <v>5</v>
      </c>
      <c r="C6" s="4">
        <v>1004</v>
      </c>
      <c r="E6" s="6" t="s">
        <v>9</v>
      </c>
      <c r="F6" s="7">
        <v>1011</v>
      </c>
      <c r="G6" s="7">
        <v>1010</v>
      </c>
      <c r="H6" s="7">
        <v>1009</v>
      </c>
    </row>
    <row r="7" spans="1:10" x14ac:dyDescent="0.2">
      <c r="A7" s="3" t="s">
        <v>7</v>
      </c>
      <c r="B7" s="3" t="s">
        <v>6</v>
      </c>
      <c r="C7" s="4">
        <v>1005</v>
      </c>
    </row>
    <row r="8" spans="1:10" x14ac:dyDescent="0.2">
      <c r="A8" s="3" t="s">
        <v>8</v>
      </c>
      <c r="B8" s="3" t="s">
        <v>4</v>
      </c>
      <c r="C8" s="4">
        <v>1006</v>
      </c>
    </row>
    <row r="9" spans="1:10" x14ac:dyDescent="0.2">
      <c r="A9" s="3" t="s">
        <v>8</v>
      </c>
      <c r="B9" s="3" t="s">
        <v>5</v>
      </c>
      <c r="C9" s="4">
        <v>1007</v>
      </c>
    </row>
    <row r="10" spans="1:10" x14ac:dyDescent="0.2">
      <c r="A10" s="3" t="s">
        <v>8</v>
      </c>
      <c r="B10" s="3" t="s">
        <v>6</v>
      </c>
      <c r="C10" s="4">
        <v>1008</v>
      </c>
    </row>
    <row r="11" spans="1:10" x14ac:dyDescent="0.2">
      <c r="A11" s="3" t="s">
        <v>9</v>
      </c>
      <c r="B11" s="3" t="s">
        <v>4</v>
      </c>
      <c r="C11" s="4">
        <v>1009</v>
      </c>
    </row>
    <row r="12" spans="1:10" x14ac:dyDescent="0.2">
      <c r="A12" s="3" t="s">
        <v>9</v>
      </c>
      <c r="B12" s="3" t="s">
        <v>5</v>
      </c>
      <c r="C12" s="4">
        <v>1010</v>
      </c>
    </row>
    <row r="13" spans="1:10" x14ac:dyDescent="0.2">
      <c r="A13" s="3" t="s">
        <v>9</v>
      </c>
      <c r="B13" s="3" t="s">
        <v>6</v>
      </c>
      <c r="C13" s="4">
        <v>1011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ELREFI</dc:creator>
  <cp:lastModifiedBy>ELREFI</cp:lastModifiedBy>
  <dcterms:created xsi:type="dcterms:W3CDTF">2016-01-01T00:06:43Z</dcterms:created>
  <dcterms:modified xsi:type="dcterms:W3CDTF">2016-01-01T01:03:23Z</dcterms:modified>
</cp:coreProperties>
</file>